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https://knowit-my.sharepoint.com/personal/jan_helge_ekeren_knowit_no/Documents/Documents/10 - Knowit Impact/10 - Oppdrag/15 - Digitale Helgeland/Anskaffelsesunderlag/Konkurransegrunnlag/SSA-L/"/>
    </mc:Choice>
  </mc:AlternateContent>
  <xr:revisionPtr revIDLastSave="118" documentId="13_ncr:1_{9E17F5B3-45FE-4855-9EE1-D81DE69384A5}" xr6:coauthVersionLast="47" xr6:coauthVersionMax="47" xr10:uidLastSave="{8AE36D7F-6A3F-4B76-A9CF-17DBA1148964}"/>
  <bookViews>
    <workbookView xWindow="12555" yWindow="-21330" windowWidth="24495" windowHeight="20625" activeTab="2" xr2:uid="{00000000-000D-0000-FFFF-FFFF00000000}"/>
  </bookViews>
  <sheets>
    <sheet name="Dagens programmer" sheetId="1" r:id="rId1"/>
    <sheet name="Integrasjons-ønsker" sheetId="2" r:id="rId2"/>
    <sheet name="Integrasjonsopsjone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" i="2" l="1"/>
  <c r="T4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 Helge Ekeren</author>
  </authors>
  <commentList>
    <comment ref="A17" authorId="0" shapeId="0" xr:uid="{8DA553AB-D3A8-405F-99D5-CC569991DDDB}">
      <text>
        <r>
          <rPr>
            <b/>
            <sz val="9"/>
            <color indexed="81"/>
            <rFont val="Tahoma"/>
            <family val="2"/>
          </rPr>
          <t>Har ikke oppgitt behov, men det antas at Vevelstad vil ønske enkelte integrasjoner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<sst xmlns="http://schemas.openxmlformats.org/spreadsheetml/2006/main" count="346" uniqueCount="112">
  <si>
    <t>Økonomisystem</t>
  </si>
  <si>
    <t>Lønn/HR- system</t>
  </si>
  <si>
    <t>Turnus/ bemannings- system</t>
  </si>
  <si>
    <t>Velferdsteknologiske system</t>
  </si>
  <si>
    <t>Xledger</t>
  </si>
  <si>
    <t>CatalystOne/RS</t>
  </si>
  <si>
    <t>Visma HR</t>
  </si>
  <si>
    <t>Visma ressurs- styring</t>
  </si>
  <si>
    <t>Hepro</t>
  </si>
  <si>
    <t>Sensio</t>
  </si>
  <si>
    <t>Net- Nordic</t>
  </si>
  <si>
    <t>Imatis</t>
  </si>
  <si>
    <t>Evondos</t>
  </si>
  <si>
    <t>ASCOM</t>
  </si>
  <si>
    <t>Compilo</t>
  </si>
  <si>
    <t>VAR Healthcare</t>
  </si>
  <si>
    <t>Inte- grasjon</t>
  </si>
  <si>
    <t>Fil- overføring</t>
  </si>
  <si>
    <t>Hattfjelldal</t>
  </si>
  <si>
    <t>x</t>
  </si>
  <si>
    <t>Alstahaug</t>
  </si>
  <si>
    <t>Nesna</t>
  </si>
  <si>
    <t>Herøy</t>
  </si>
  <si>
    <t>Brønnøy</t>
  </si>
  <si>
    <t>Sømna</t>
  </si>
  <si>
    <t>Hemnes</t>
  </si>
  <si>
    <t>Lurøy</t>
  </si>
  <si>
    <t>Leirfjord</t>
  </si>
  <si>
    <t>Vefsn</t>
  </si>
  <si>
    <t>Dønna</t>
  </si>
  <si>
    <t>Rana</t>
  </si>
  <si>
    <t>Vega</t>
  </si>
  <si>
    <t>Træna</t>
  </si>
  <si>
    <t>Grane</t>
  </si>
  <si>
    <t>Meløy</t>
  </si>
  <si>
    <t>Lønn/HR-system</t>
  </si>
  <si>
    <t>Turnus/bemanning</t>
  </si>
  <si>
    <t>Visma ressursstyring</t>
  </si>
  <si>
    <t>RS plan/ajour</t>
  </si>
  <si>
    <t>Velferdsteknologisk system</t>
  </si>
  <si>
    <t>RoomMate</t>
  </si>
  <si>
    <t>Careium</t>
  </si>
  <si>
    <t>Somnofy</t>
  </si>
  <si>
    <t>Phoniro</t>
  </si>
  <si>
    <t>Andre</t>
  </si>
  <si>
    <t>Omilon</t>
  </si>
  <si>
    <t>Optimalisering av kjøreruter</t>
  </si>
  <si>
    <t>Forhåndsdefinerte integrasjonsopsjoner</t>
  </si>
  <si>
    <t>Opsjons-ID</t>
  </si>
  <si>
    <t>Fagsystem/integrasjonsområde</t>
  </si>
  <si>
    <t>Type</t>
  </si>
  <si>
    <t>Aktuell kommune / relevans</t>
  </si>
  <si>
    <t>OI-01</t>
  </si>
  <si>
    <t>Visma Enterprise</t>
  </si>
  <si>
    <t>ERP/økonomi</t>
  </si>
  <si>
    <t>OI-02</t>
  </si>
  <si>
    <t>Unit4 Agresso</t>
  </si>
  <si>
    <t>Brønnøy, Vefsn, Vega, Træna</t>
  </si>
  <si>
    <t>OI-03</t>
  </si>
  <si>
    <t>Nesna, Meløy</t>
  </si>
  <si>
    <t>OI-04</t>
  </si>
  <si>
    <t>HR/lønn</t>
  </si>
  <si>
    <t>OI-05</t>
  </si>
  <si>
    <t>CatalystOne / RS</t>
  </si>
  <si>
    <t>OI-06</t>
  </si>
  <si>
    <t>turnus/bemanning</t>
  </si>
  <si>
    <t>OI-07</t>
  </si>
  <si>
    <t>OI-08</t>
  </si>
  <si>
    <t>velferdsteknologi direkte</t>
  </si>
  <si>
    <t>Hattfjelldal, Herøy, Hemnes, Vefsn, Grane</t>
  </si>
  <si>
    <t>OI-09</t>
  </si>
  <si>
    <t>OI-10</t>
  </si>
  <si>
    <t>Dignio Prevent</t>
  </si>
  <si>
    <t>OI-11</t>
  </si>
  <si>
    <t>OI-13</t>
  </si>
  <si>
    <t>OI-14</t>
  </si>
  <si>
    <t>OI-15</t>
  </si>
  <si>
    <t>OI-16</t>
  </si>
  <si>
    <t>Brønnøy, Vega</t>
  </si>
  <si>
    <t>OI-17</t>
  </si>
  <si>
    <t>Alstahaug, Herøy, Hemnes, Leirfjord, Dønna</t>
  </si>
  <si>
    <t>OI-18</t>
  </si>
  <si>
    <t>OI-19</t>
  </si>
  <si>
    <t>kvalitet/avvik</t>
  </si>
  <si>
    <t>OI-20</t>
  </si>
  <si>
    <t>fag- og beslutningsstøtte</t>
  </si>
  <si>
    <t>OI-21</t>
  </si>
  <si>
    <t>lokal løsning</t>
  </si>
  <si>
    <t>Alstahaug, Herøy, Leirfjord, Dønna</t>
  </si>
  <si>
    <t>lokal integrasjonshub</t>
  </si>
  <si>
    <t>Alstahaug, Herøy, Hemnes, Leirfjord, Vefsn, Dønna</t>
  </si>
  <si>
    <t>OI-12</t>
  </si>
  <si>
    <t>Hattfjelldal, Alstahaug, Herøy, Hemnes, Lurøy, Leirfjord, Dønna, Rana, Grane</t>
  </si>
  <si>
    <t>Hattfjelldal, Alstahaug, Hemnes, Lurøy, Leirfjord, Vefsn, Dønna, Rana, Træna, Grane</t>
  </si>
  <si>
    <t>Hattfjelldal, Alstahaug, Nesna, Herøy, Brønnøy, Sømna, Hemnes, Lurøy, Leirfjord, Vefsn, Dønna, Rana, Vega, Træna, Grane</t>
  </si>
  <si>
    <t>Alstahaug, Sømna, Lurøy, Leirfjord, Træna, Meløy</t>
  </si>
  <si>
    <t>Hattfjelldal, Alstahaug, Herøy, Brønnøy, Sømna, Hemnes, Lurøy, Leirfjord, Dønna, Træna, Grane, Meløy</t>
  </si>
  <si>
    <t>Alstahaug, Herøy, Brønnøy, Sømna, Leirfjord, Dønna, Rana, Grane</t>
  </si>
  <si>
    <t>Alstahaug, Brønnøy, Leirfjord, Dønna, Rana, Meløy</t>
  </si>
  <si>
    <t>Antall</t>
  </si>
  <si>
    <t>Vevelstad</t>
  </si>
  <si>
    <r>
      <rPr>
        <b/>
        <sz val="11"/>
        <color theme="1"/>
        <rFont val="Calibri"/>
        <family val="2"/>
        <scheme val="minor"/>
      </rPr>
      <t>Merk</t>
    </r>
    <r>
      <rPr>
        <sz val="11"/>
        <color theme="1"/>
        <rFont val="Calibri"/>
        <family val="2"/>
        <scheme val="minor"/>
      </rPr>
      <t>: Kolonnen «Aktuell kommune / relevans» viser foreløpig innmeldt behov/interesse og kan endres i etableringsfasen eller ved avrop.</t>
    </r>
  </si>
  <si>
    <t>OI-22</t>
  </si>
  <si>
    <t>OI-23</t>
  </si>
  <si>
    <t>andre</t>
  </si>
  <si>
    <t>Herøy, Dønna, Meløy</t>
  </si>
  <si>
    <r>
      <rPr>
        <b/>
        <sz val="11"/>
        <color theme="1"/>
        <rFont val="Calibri"/>
        <family val="2"/>
        <scheme val="minor"/>
      </rPr>
      <t>(*)</t>
    </r>
    <r>
      <rPr>
        <sz val="11"/>
        <color theme="1"/>
        <rFont val="Calibri"/>
        <family val="2"/>
        <scheme val="minor"/>
      </rPr>
      <t xml:space="preserve"> Vurderes integrert via NHN?</t>
    </r>
  </si>
  <si>
    <t>Herøy, Lurøy, Rana</t>
  </si>
  <si>
    <t>CGM helsestasjon og lege</t>
  </si>
  <si>
    <t>CGM helsestasjon og lege (*)</t>
  </si>
  <si>
    <t>Unit4 - Agresso</t>
  </si>
  <si>
    <t>DIPS Interactor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</si>
</sst>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FFFF"/>
      <name val="Carlito"/>
    </font>
    <font>
      <b/>
      <sz val="11"/>
      <color rgb="FFFFFFFF"/>
      <name val="Carlito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F766E"/>
      </patternFill>
    </fill>
    <fill>
      <patternFill patternType="solid">
        <fgColor rgb="FF115E5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0" xfId="0" applyBorder="1"/>
    <xf numFmtId="0" fontId="0" fillId="0" borderId="12" xfId="0" applyBorder="1" applyAlignment="1">
      <alignment horizontal="center"/>
    </xf>
    <xf numFmtId="0" fontId="0" fillId="0" borderId="18" xfId="0" applyBorder="1"/>
    <xf numFmtId="0" fontId="0" fillId="0" borderId="20" xfId="0" applyBorder="1" applyAlignment="1">
      <alignment horizontal="center"/>
    </xf>
    <xf numFmtId="0" fontId="0" fillId="0" borderId="19" xfId="0" applyBorder="1"/>
    <xf numFmtId="0" fontId="0" fillId="0" borderId="32" xfId="0" applyBorder="1"/>
    <xf numFmtId="0" fontId="0" fillId="0" borderId="0" xfId="0" applyAlignment="1">
      <alignment vertical="center"/>
    </xf>
    <xf numFmtId="0" fontId="0" fillId="0" borderId="30" xfId="0" applyBorder="1" applyAlignment="1">
      <alignment horizontal="center"/>
    </xf>
    <xf numFmtId="0" fontId="0" fillId="2" borderId="18" xfId="0" applyFill="1" applyBorder="1"/>
    <xf numFmtId="0" fontId="0" fillId="2" borderId="20" xfId="0" applyFill="1" applyBorder="1" applyAlignment="1">
      <alignment horizontal="center"/>
    </xf>
    <xf numFmtId="0" fontId="0" fillId="2" borderId="0" xfId="0" applyFill="1"/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3" borderId="15" xfId="0" applyFill="1" applyBorder="1"/>
    <xf numFmtId="0" fontId="0" fillId="3" borderId="16" xfId="0" applyFill="1" applyBorder="1" applyAlignment="1">
      <alignment horizontal="center"/>
    </xf>
    <xf numFmtId="0" fontId="0" fillId="3" borderId="23" xfId="0" applyFill="1" applyBorder="1"/>
    <xf numFmtId="0" fontId="0" fillId="3" borderId="20" xfId="0" applyFill="1" applyBorder="1" applyAlignment="1">
      <alignment horizontal="center"/>
    </xf>
    <xf numFmtId="0" fontId="0" fillId="3" borderId="33" xfId="0" applyFill="1" applyBorder="1"/>
    <xf numFmtId="0" fontId="0" fillId="3" borderId="34" xfId="0" applyFill="1" applyBorder="1" applyAlignment="1">
      <alignment horizontal="center"/>
    </xf>
    <xf numFmtId="0" fontId="0" fillId="3" borderId="6" xfId="0" applyFill="1" applyBorder="1"/>
    <xf numFmtId="0" fontId="0" fillId="3" borderId="7" xfId="0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0" fontId="2" fillId="4" borderId="38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2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20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0" fillId="0" borderId="20" xfId="0" applyBorder="1"/>
    <xf numFmtId="0" fontId="0" fillId="0" borderId="45" xfId="0" applyBorder="1" applyAlignment="1">
      <alignment horizontal="center"/>
    </xf>
    <xf numFmtId="0" fontId="0" fillId="0" borderId="21" xfId="0" applyBorder="1"/>
    <xf numFmtId="0" fontId="0" fillId="0" borderId="13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46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0" fillId="0" borderId="14" xfId="0" applyBorder="1"/>
    <xf numFmtId="0" fontId="0" fillId="0" borderId="23" xfId="0" applyBorder="1"/>
    <xf numFmtId="0" fontId="0" fillId="3" borderId="14" xfId="0" applyFill="1" applyBorder="1"/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3" fillId="4" borderId="25" xfId="0" applyFont="1" applyFill="1" applyBorder="1" applyAlignment="1">
      <alignment horizontal="center" vertical="center" wrapText="1"/>
    </xf>
    <xf numFmtId="0" fontId="0" fillId="0" borderId="49" xfId="0" applyBorder="1"/>
    <xf numFmtId="0" fontId="2" fillId="4" borderId="36" xfId="0" applyFont="1" applyFill="1" applyBorder="1" applyAlignment="1">
      <alignment horizontal="center"/>
    </xf>
    <xf numFmtId="0" fontId="2" fillId="4" borderId="50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34" xfId="0" applyFont="1" applyFill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4" borderId="34" xfId="0" applyFont="1" applyFill="1" applyBorder="1" applyAlignment="1">
      <alignment horizontal="center" vertical="center"/>
    </xf>
    <xf numFmtId="0" fontId="0" fillId="2" borderId="20" xfId="0" applyFill="1" applyBorder="1"/>
    <xf numFmtId="0" fontId="2" fillId="0" borderId="47" xfId="0" applyFont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23" xfId="0" applyFont="1" applyBorder="1"/>
    <xf numFmtId="0" fontId="2" fillId="2" borderId="23" xfId="0" applyFont="1" applyFill="1" applyBorder="1"/>
    <xf numFmtId="0" fontId="0" fillId="0" borderId="24" xfId="0" applyBorder="1"/>
    <xf numFmtId="0" fontId="2" fillId="0" borderId="14" xfId="0" applyFont="1" applyBorder="1"/>
    <xf numFmtId="0" fontId="2" fillId="0" borderId="11" xfId="0" applyFont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24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4" fillId="2" borderId="0" xfId="0" applyFont="1" applyFill="1"/>
    <xf numFmtId="0" fontId="0" fillId="3" borderId="35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7" fillId="7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8" borderId="7" xfId="0" applyFill="1" applyBorder="1" applyAlignment="1">
      <alignment horizontal="center"/>
    </xf>
    <xf numFmtId="0" fontId="0" fillId="9" borderId="53" xfId="0" applyFill="1" applyBorder="1"/>
    <xf numFmtId="0" fontId="5" fillId="0" borderId="18" xfId="0" applyFont="1" applyBorder="1"/>
    <xf numFmtId="0" fontId="4" fillId="3" borderId="33" xfId="0" applyFont="1" applyFill="1" applyBorder="1"/>
    <xf numFmtId="0" fontId="5" fillId="0" borderId="0" xfId="0" applyFont="1" applyAlignment="1">
      <alignment wrapText="1"/>
    </xf>
    <xf numFmtId="0" fontId="6" fillId="6" borderId="0" xfId="0" applyFont="1" applyFill="1" applyAlignment="1">
      <alignment horizontal="center" vertical="center"/>
    </xf>
    <xf numFmtId="0" fontId="0" fillId="0" borderId="0" xfId="0"/>
    <xf numFmtId="0" fontId="2" fillId="4" borderId="48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2" fillId="4" borderId="52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51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41" xfId="0" applyFont="1" applyFill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</cellXfs>
  <cellStyles count="1">
    <cellStyle name="Normal" xfId="0" builtinId="0"/>
  </cellStyles>
  <dxfs count="5"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C9BADA-2A47-4B4F-ADD3-13683784A0B2}" name="Integrasjonsopsjoner" displayName="Integrasjonsopsjoner" ref="A2:D25" dataDxfId="4">
  <tableColumns count="4">
    <tableColumn id="1" xr3:uid="{86C29C4F-D38F-4570-99AD-F6B9160A6EBB}" name="Opsjons-ID" dataDxfId="3"/>
    <tableColumn id="2" xr3:uid="{882E50EB-B2D6-4F21-BD00-5007B9B9BDB7}" name="Fagsystem/integrasjonsområde" dataDxfId="2"/>
    <tableColumn id="3" xr3:uid="{3020A496-CCA9-4CA4-ABF2-1C7C1554A4FA}" name="Type" dataDxfId="1"/>
    <tableColumn id="4" xr3:uid="{FE50864E-858A-4812-9C1C-C953FC8A7D77}" name="Aktuell kommune / relevan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0"/>
  <sheetViews>
    <sheetView workbookViewId="0">
      <selection activeCell="T2" sqref="T2:T3"/>
    </sheetView>
  </sheetViews>
  <sheetFormatPr defaultColWidth="9.15625" defaultRowHeight="15" customHeight="1"/>
  <cols>
    <col min="1" max="1" width="12.26171875" customWidth="1"/>
    <col min="2" max="2" width="8.15625" customWidth="1"/>
    <col min="3" max="3" width="10.578125" customWidth="1"/>
    <col min="4" max="4" width="8.15625" customWidth="1"/>
    <col min="5" max="5" width="7.83984375" customWidth="1"/>
    <col min="6" max="7" width="10.578125" customWidth="1"/>
    <col min="8" max="9" width="10.68359375" customWidth="1"/>
    <col min="10" max="10" width="12.578125" customWidth="1"/>
    <col min="11" max="11" width="7.578125" customWidth="1"/>
    <col min="12" max="12" width="8" customWidth="1"/>
    <col min="13" max="14" width="7.578125" customWidth="1"/>
    <col min="15" max="15" width="7" customWidth="1"/>
    <col min="16" max="16" width="8.68359375" customWidth="1"/>
    <col min="17" max="17" width="8" customWidth="1"/>
    <col min="18" max="18" width="8.41796875" customWidth="1"/>
    <col min="19" max="19" width="11" customWidth="1"/>
    <col min="20" max="20" width="10.15625" customWidth="1"/>
    <col min="21" max="21" width="11.5234375" customWidth="1"/>
  </cols>
  <sheetData>
    <row r="1" spans="1:21" ht="60.75" customHeight="1" thickBot="1">
      <c r="B1" s="47" t="s">
        <v>0</v>
      </c>
      <c r="C1" s="48"/>
      <c r="D1" s="48"/>
      <c r="E1" s="48"/>
      <c r="F1" s="49"/>
      <c r="G1" s="127" t="s">
        <v>1</v>
      </c>
      <c r="H1" s="128"/>
      <c r="I1" s="129" t="s">
        <v>2</v>
      </c>
      <c r="J1" s="130"/>
      <c r="K1" s="140" t="s">
        <v>3</v>
      </c>
      <c r="L1" s="141"/>
      <c r="M1" s="141"/>
      <c r="N1" s="141"/>
      <c r="O1" s="141"/>
      <c r="P1" s="141"/>
      <c r="Q1" s="141"/>
      <c r="R1" s="133" t="s">
        <v>44</v>
      </c>
      <c r="S1" s="133"/>
      <c r="T1" s="134"/>
    </row>
    <row r="2" spans="1:21" ht="76.5" customHeight="1">
      <c r="A2" s="2"/>
      <c r="B2" s="106" t="s">
        <v>53</v>
      </c>
      <c r="C2" s="107"/>
      <c r="D2" s="123" t="s">
        <v>4</v>
      </c>
      <c r="E2" s="108" t="s">
        <v>110</v>
      </c>
      <c r="F2" s="109"/>
      <c r="G2" s="125" t="s">
        <v>5</v>
      </c>
      <c r="H2" s="116" t="s">
        <v>6</v>
      </c>
      <c r="I2" s="131" t="s">
        <v>38</v>
      </c>
      <c r="J2" s="118" t="s">
        <v>7</v>
      </c>
      <c r="K2" s="120" t="s">
        <v>8</v>
      </c>
      <c r="L2" s="110" t="s">
        <v>72</v>
      </c>
      <c r="M2" s="112" t="s">
        <v>9</v>
      </c>
      <c r="N2" s="112" t="s">
        <v>10</v>
      </c>
      <c r="O2" s="110" t="s">
        <v>11</v>
      </c>
      <c r="P2" s="112" t="s">
        <v>12</v>
      </c>
      <c r="Q2" s="114" t="s">
        <v>13</v>
      </c>
      <c r="R2" s="135" t="s">
        <v>14</v>
      </c>
      <c r="S2" s="136" t="s">
        <v>15</v>
      </c>
      <c r="T2" s="138" t="s">
        <v>111</v>
      </c>
      <c r="U2" s="122" t="s">
        <v>108</v>
      </c>
    </row>
    <row r="3" spans="1:21" ht="39" customHeight="1" thickBot="1">
      <c r="A3" s="2"/>
      <c r="B3" s="43" t="s">
        <v>16</v>
      </c>
      <c r="C3" s="44" t="s">
        <v>17</v>
      </c>
      <c r="D3" s="124"/>
      <c r="E3" s="67" t="s">
        <v>16</v>
      </c>
      <c r="F3" s="45" t="s">
        <v>17</v>
      </c>
      <c r="G3" s="126"/>
      <c r="H3" s="117"/>
      <c r="I3" s="132"/>
      <c r="J3" s="119"/>
      <c r="K3" s="121"/>
      <c r="L3" s="111"/>
      <c r="M3" s="113"/>
      <c r="N3" s="113"/>
      <c r="O3" s="111"/>
      <c r="P3" s="113"/>
      <c r="Q3" s="115"/>
      <c r="R3" s="124"/>
      <c r="S3" s="137"/>
      <c r="T3" s="139"/>
      <c r="U3" s="122"/>
    </row>
    <row r="4" spans="1:21" ht="15.6">
      <c r="A4" s="3" t="s">
        <v>18</v>
      </c>
      <c r="B4" s="33" t="s">
        <v>19</v>
      </c>
      <c r="C4" s="34"/>
      <c r="D4" s="66"/>
      <c r="E4" s="34"/>
      <c r="F4" s="37"/>
      <c r="G4" s="83"/>
      <c r="H4" s="89" t="s">
        <v>19</v>
      </c>
      <c r="I4" s="15"/>
      <c r="J4" s="87"/>
      <c r="K4" s="84" t="s">
        <v>19</v>
      </c>
      <c r="L4" s="39" t="s">
        <v>19</v>
      </c>
      <c r="M4" s="14"/>
      <c r="N4" s="14"/>
      <c r="O4" s="39"/>
      <c r="P4" s="14"/>
      <c r="Q4" s="37"/>
      <c r="R4" s="16"/>
      <c r="S4" s="41"/>
      <c r="T4" s="76"/>
      <c r="U4" s="50"/>
    </row>
    <row r="5" spans="1:21" s="13" customFormat="1" ht="15.6">
      <c r="A5" s="11" t="s">
        <v>20</v>
      </c>
      <c r="B5" s="35"/>
      <c r="C5" s="36" t="s">
        <v>19</v>
      </c>
      <c r="D5" s="17"/>
      <c r="E5" s="36"/>
      <c r="F5" s="38"/>
      <c r="G5" s="81"/>
      <c r="H5" s="77"/>
      <c r="I5" s="18"/>
      <c r="J5" s="88"/>
      <c r="K5" s="85"/>
      <c r="L5" s="40"/>
      <c r="M5" s="19" t="s">
        <v>19</v>
      </c>
      <c r="N5" s="19"/>
      <c r="O5" s="40"/>
      <c r="P5" s="19"/>
      <c r="Q5" s="38"/>
      <c r="R5" s="19" t="s">
        <v>19</v>
      </c>
      <c r="S5" s="42" t="s">
        <v>19</v>
      </c>
      <c r="T5" s="77"/>
      <c r="U5" s="75"/>
    </row>
    <row r="6" spans="1:21" ht="15.6">
      <c r="A6" s="5" t="s">
        <v>21</v>
      </c>
      <c r="B6" s="35"/>
      <c r="C6" s="36"/>
      <c r="D6" s="20" t="s">
        <v>19</v>
      </c>
      <c r="E6" s="36"/>
      <c r="F6" s="38"/>
      <c r="G6" s="80"/>
      <c r="H6" s="78"/>
      <c r="I6" s="21"/>
      <c r="J6" s="88"/>
      <c r="K6" s="86"/>
      <c r="L6" s="40"/>
      <c r="M6" s="22"/>
      <c r="N6" s="22"/>
      <c r="O6" s="40"/>
      <c r="P6" s="22"/>
      <c r="Q6" s="38"/>
      <c r="R6" s="22"/>
      <c r="S6" s="42"/>
      <c r="T6" s="78"/>
      <c r="U6" s="50"/>
    </row>
    <row r="7" spans="1:21" s="13" customFormat="1" ht="15.6">
      <c r="A7" s="11" t="s">
        <v>22</v>
      </c>
      <c r="B7" s="35"/>
      <c r="C7" s="36" t="s">
        <v>19</v>
      </c>
      <c r="D7" s="17"/>
      <c r="E7" s="36"/>
      <c r="F7" s="38"/>
      <c r="G7" s="81"/>
      <c r="H7" s="77"/>
      <c r="I7" s="18"/>
      <c r="J7" s="88"/>
      <c r="K7" s="85"/>
      <c r="L7" s="40"/>
      <c r="M7" s="19"/>
      <c r="N7" s="19"/>
      <c r="O7" s="40"/>
      <c r="P7" s="19"/>
      <c r="Q7" s="38"/>
      <c r="R7" s="19"/>
      <c r="S7" s="42" t="s">
        <v>19</v>
      </c>
      <c r="T7" s="77"/>
      <c r="U7" s="75"/>
    </row>
    <row r="8" spans="1:21" ht="15.6">
      <c r="A8" s="5" t="s">
        <v>23</v>
      </c>
      <c r="B8" s="35"/>
      <c r="C8" s="36"/>
      <c r="D8" s="20"/>
      <c r="E8" s="36"/>
      <c r="F8" s="38" t="s">
        <v>19</v>
      </c>
      <c r="G8" s="80"/>
      <c r="H8" s="78"/>
      <c r="I8" s="21"/>
      <c r="J8" s="88"/>
      <c r="K8" s="86"/>
      <c r="L8" s="40"/>
      <c r="M8" s="22"/>
      <c r="N8" s="22"/>
      <c r="O8" s="40" t="s">
        <v>19</v>
      </c>
      <c r="P8" s="22"/>
      <c r="Q8" s="38"/>
      <c r="R8" s="22"/>
      <c r="S8" s="42"/>
      <c r="T8" s="78"/>
      <c r="U8" s="50"/>
    </row>
    <row r="9" spans="1:21" ht="15.6">
      <c r="A9" s="5" t="s">
        <v>24</v>
      </c>
      <c r="B9" s="35"/>
      <c r="C9" s="36"/>
      <c r="D9" s="20"/>
      <c r="E9" s="36"/>
      <c r="F9" s="38" t="s">
        <v>19</v>
      </c>
      <c r="G9" s="80"/>
      <c r="H9" s="78"/>
      <c r="I9" s="21"/>
      <c r="J9" s="88"/>
      <c r="K9" s="86"/>
      <c r="L9" s="40"/>
      <c r="M9" s="22"/>
      <c r="N9" s="22"/>
      <c r="O9" s="40"/>
      <c r="P9" s="22"/>
      <c r="Q9" s="38"/>
      <c r="R9" s="22"/>
      <c r="S9" s="42" t="s">
        <v>19</v>
      </c>
      <c r="T9" s="78"/>
      <c r="U9" s="50"/>
    </row>
    <row r="10" spans="1:21" ht="15.6">
      <c r="A10" s="5" t="s">
        <v>25</v>
      </c>
      <c r="B10" s="35"/>
      <c r="C10" s="36"/>
      <c r="D10" s="20"/>
      <c r="E10" s="36"/>
      <c r="F10" s="38"/>
      <c r="G10" s="80"/>
      <c r="H10" s="78"/>
      <c r="I10" s="21"/>
      <c r="J10" s="88"/>
      <c r="K10" s="86"/>
      <c r="L10" s="40"/>
      <c r="M10" s="22"/>
      <c r="N10" s="22"/>
      <c r="O10" s="40"/>
      <c r="P10" s="22"/>
      <c r="Q10" s="38"/>
      <c r="R10" s="22" t="s">
        <v>19</v>
      </c>
      <c r="S10" s="42" t="s">
        <v>19</v>
      </c>
      <c r="T10" s="78" t="s">
        <v>19</v>
      </c>
      <c r="U10" s="50"/>
    </row>
    <row r="11" spans="1:21" ht="15.6">
      <c r="A11" s="5" t="s">
        <v>26</v>
      </c>
      <c r="B11" s="35" t="s">
        <v>19</v>
      </c>
      <c r="C11" s="36"/>
      <c r="D11" s="20"/>
      <c r="E11" s="36"/>
      <c r="F11" s="38"/>
      <c r="G11" s="80"/>
      <c r="H11" s="78"/>
      <c r="I11" s="21"/>
      <c r="J11" s="88"/>
      <c r="K11" s="86"/>
      <c r="L11" s="40"/>
      <c r="M11" s="22"/>
      <c r="N11" s="22"/>
      <c r="O11" s="40"/>
      <c r="P11" s="22"/>
      <c r="Q11" s="38"/>
      <c r="R11" s="22"/>
      <c r="S11" s="42"/>
      <c r="T11" s="78"/>
      <c r="U11" s="50"/>
    </row>
    <row r="12" spans="1:21" s="13" customFormat="1" ht="15.6">
      <c r="A12" s="11" t="s">
        <v>27</v>
      </c>
      <c r="B12" s="35"/>
      <c r="C12" s="36" t="s">
        <v>19</v>
      </c>
      <c r="D12" s="17"/>
      <c r="E12" s="36"/>
      <c r="F12" s="38"/>
      <c r="G12" s="81"/>
      <c r="H12" s="77"/>
      <c r="I12" s="18"/>
      <c r="J12" s="88"/>
      <c r="K12" s="85"/>
      <c r="L12" s="40"/>
      <c r="M12" s="19" t="s">
        <v>19</v>
      </c>
      <c r="N12" s="19"/>
      <c r="O12" s="40"/>
      <c r="P12" s="19"/>
      <c r="Q12" s="38"/>
      <c r="R12" s="19"/>
      <c r="S12" s="42" t="s">
        <v>19</v>
      </c>
      <c r="T12" s="77"/>
      <c r="U12" s="75"/>
    </row>
    <row r="13" spans="1:21" ht="15.6">
      <c r="A13" s="5" t="s">
        <v>28</v>
      </c>
      <c r="B13" s="35"/>
      <c r="C13" s="36"/>
      <c r="D13" s="20"/>
      <c r="E13" s="36" t="s">
        <v>19</v>
      </c>
      <c r="F13" s="38"/>
      <c r="G13" s="80"/>
      <c r="H13" s="78"/>
      <c r="I13" s="21"/>
      <c r="J13" s="88" t="s">
        <v>19</v>
      </c>
      <c r="K13" s="86"/>
      <c r="L13" s="40"/>
      <c r="M13" s="22"/>
      <c r="N13" s="22"/>
      <c r="O13" s="40"/>
      <c r="P13" s="22"/>
      <c r="Q13" s="38"/>
      <c r="R13" s="22"/>
      <c r="S13" s="42"/>
      <c r="T13" s="78"/>
      <c r="U13" s="50"/>
    </row>
    <row r="14" spans="1:21" s="13" customFormat="1" ht="15.6">
      <c r="A14" s="11" t="s">
        <v>29</v>
      </c>
      <c r="B14" s="35"/>
      <c r="C14" s="36" t="s">
        <v>19</v>
      </c>
      <c r="D14" s="17"/>
      <c r="E14" s="36"/>
      <c r="F14" s="38"/>
      <c r="G14" s="81"/>
      <c r="H14" s="77" t="s">
        <v>19</v>
      </c>
      <c r="I14" s="18"/>
      <c r="J14" s="88"/>
      <c r="K14" s="85"/>
      <c r="L14" s="40"/>
      <c r="M14" s="19"/>
      <c r="N14" s="19"/>
      <c r="O14" s="40"/>
      <c r="P14" s="19"/>
      <c r="Q14" s="38"/>
      <c r="R14" s="19" t="s">
        <v>19</v>
      </c>
      <c r="S14" s="42" t="s">
        <v>19</v>
      </c>
      <c r="T14" s="77"/>
      <c r="U14" s="75"/>
    </row>
    <row r="15" spans="1:21" ht="15.6">
      <c r="A15" s="5" t="s">
        <v>30</v>
      </c>
      <c r="B15" s="35" t="s">
        <v>19</v>
      </c>
      <c r="C15" s="36"/>
      <c r="D15" s="20"/>
      <c r="E15" s="36"/>
      <c r="F15" s="38"/>
      <c r="G15" s="80"/>
      <c r="H15" s="78"/>
      <c r="I15" s="21"/>
      <c r="J15" s="88"/>
      <c r="K15" s="86"/>
      <c r="L15" s="40"/>
      <c r="M15" s="22"/>
      <c r="N15" s="22"/>
      <c r="O15" s="40"/>
      <c r="P15" s="22" t="s">
        <v>19</v>
      </c>
      <c r="Q15" s="38"/>
      <c r="R15" s="22"/>
      <c r="S15" s="42"/>
      <c r="T15" s="78"/>
      <c r="U15" s="50"/>
    </row>
    <row r="16" spans="1:21" ht="15.6">
      <c r="A16" s="5" t="s">
        <v>31</v>
      </c>
      <c r="B16" s="35"/>
      <c r="C16" s="36"/>
      <c r="D16" s="20"/>
      <c r="E16" s="36" t="s">
        <v>19</v>
      </c>
      <c r="F16" s="38"/>
      <c r="G16" s="80"/>
      <c r="H16" s="78"/>
      <c r="I16" s="21"/>
      <c r="J16" s="88" t="s">
        <v>19</v>
      </c>
      <c r="K16" s="86"/>
      <c r="L16" s="40"/>
      <c r="M16" s="22"/>
      <c r="N16" s="22"/>
      <c r="O16" s="40"/>
      <c r="P16" s="22"/>
      <c r="Q16" s="38" t="s">
        <v>19</v>
      </c>
      <c r="R16" s="22"/>
      <c r="S16" s="42"/>
      <c r="T16" s="78"/>
      <c r="U16" s="50"/>
    </row>
    <row r="17" spans="1:21" ht="15.6">
      <c r="A17" s="101" t="s">
        <v>100</v>
      </c>
      <c r="B17" s="35"/>
      <c r="C17" s="36"/>
      <c r="D17" s="20"/>
      <c r="E17" s="36"/>
      <c r="F17" s="38"/>
      <c r="G17" s="80"/>
      <c r="H17" s="78"/>
      <c r="I17" s="21"/>
      <c r="J17" s="88"/>
      <c r="K17" s="86"/>
      <c r="L17" s="40"/>
      <c r="M17" s="22"/>
      <c r="N17" s="22"/>
      <c r="O17" s="40"/>
      <c r="P17" s="22"/>
      <c r="Q17" s="38"/>
      <c r="R17" s="22"/>
      <c r="S17" s="42"/>
      <c r="T17" s="78"/>
      <c r="U17" s="50"/>
    </row>
    <row r="18" spans="1:21" ht="15.6">
      <c r="A18" s="5" t="s">
        <v>32</v>
      </c>
      <c r="B18" s="35"/>
      <c r="C18" s="36"/>
      <c r="D18" s="20"/>
      <c r="E18" s="36"/>
      <c r="F18" s="38"/>
      <c r="G18" s="80"/>
      <c r="H18" s="78"/>
      <c r="I18" s="21"/>
      <c r="J18" s="88" t="s">
        <v>19</v>
      </c>
      <c r="K18" s="86"/>
      <c r="L18" s="40"/>
      <c r="M18" s="22"/>
      <c r="N18" s="22"/>
      <c r="O18" s="40"/>
      <c r="P18" s="22"/>
      <c r="Q18" s="38"/>
      <c r="R18" s="22"/>
      <c r="S18" s="42"/>
      <c r="T18" s="78"/>
      <c r="U18" s="50"/>
    </row>
    <row r="19" spans="1:21" ht="15.6">
      <c r="A19" s="68" t="s">
        <v>33</v>
      </c>
      <c r="B19" s="69"/>
      <c r="C19" s="70"/>
      <c r="D19" s="20"/>
      <c r="E19" s="70"/>
      <c r="F19" s="71"/>
      <c r="G19" s="80"/>
      <c r="H19" s="78"/>
      <c r="I19" s="21"/>
      <c r="J19" s="88"/>
      <c r="K19" s="90"/>
      <c r="L19" s="72"/>
      <c r="M19" s="73"/>
      <c r="N19" s="73"/>
      <c r="O19" s="72"/>
      <c r="P19" s="73"/>
      <c r="Q19" s="71"/>
      <c r="R19" s="73"/>
      <c r="S19" s="74"/>
      <c r="T19" s="79"/>
      <c r="U19" s="50"/>
    </row>
    <row r="20" spans="1:21" ht="15" customHeight="1">
      <c r="A20" s="50" t="s">
        <v>34</v>
      </c>
      <c r="B20" s="50"/>
      <c r="C20" s="50"/>
      <c r="D20" s="50" t="s">
        <v>19</v>
      </c>
      <c r="E20" s="50"/>
      <c r="F20" s="52"/>
      <c r="G20" s="62" t="s">
        <v>19</v>
      </c>
      <c r="H20" s="52"/>
      <c r="I20" s="62" t="s">
        <v>19</v>
      </c>
      <c r="J20" s="82"/>
      <c r="K20" s="7"/>
      <c r="L20" s="50"/>
      <c r="M20" s="50"/>
      <c r="N20" s="50" t="s">
        <v>19</v>
      </c>
      <c r="O20" s="50"/>
      <c r="P20" s="50"/>
      <c r="Q20" s="50"/>
      <c r="R20" s="50"/>
      <c r="S20" s="50"/>
      <c r="T20" s="52"/>
      <c r="U20" s="50" t="s">
        <v>19</v>
      </c>
    </row>
  </sheetData>
  <mergeCells count="22">
    <mergeCell ref="U2:U3"/>
    <mergeCell ref="D2:D3"/>
    <mergeCell ref="G2:G3"/>
    <mergeCell ref="G1:H1"/>
    <mergeCell ref="I1:J1"/>
    <mergeCell ref="I2:I3"/>
    <mergeCell ref="R1:T1"/>
    <mergeCell ref="R2:R3"/>
    <mergeCell ref="S2:S3"/>
    <mergeCell ref="T2:T3"/>
    <mergeCell ref="K1:Q1"/>
    <mergeCell ref="B2:C2"/>
    <mergeCell ref="E2:F2"/>
    <mergeCell ref="O2:O3"/>
    <mergeCell ref="P2:P3"/>
    <mergeCell ref="Q2:Q3"/>
    <mergeCell ref="H2:H3"/>
    <mergeCell ref="J2:J3"/>
    <mergeCell ref="K2:K3"/>
    <mergeCell ref="L2:L3"/>
    <mergeCell ref="M2:M3"/>
    <mergeCell ref="N2:N3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6"/>
  <sheetViews>
    <sheetView workbookViewId="0">
      <selection activeCell="B20" sqref="B20"/>
    </sheetView>
  </sheetViews>
  <sheetFormatPr defaultColWidth="9.15625" defaultRowHeight="15" customHeight="1"/>
  <cols>
    <col min="1" max="1" width="18.578125" customWidth="1"/>
    <col min="2" max="2" width="31.26171875" customWidth="1"/>
    <col min="3" max="3" width="11.578125" customWidth="1"/>
    <col min="4" max="4" width="10.15625" style="13" customWidth="1"/>
    <col min="5" max="5" width="9.15625" customWidth="1"/>
    <col min="6" max="6" width="9.15625" style="13" customWidth="1"/>
    <col min="7" max="10" width="9.15625" customWidth="1"/>
    <col min="11" max="11" width="9.15625" style="13" customWidth="1"/>
    <col min="12" max="12" width="9.15625" customWidth="1"/>
    <col min="13" max="13" width="9.15625" style="13" customWidth="1"/>
    <col min="14" max="18" width="9.15625" customWidth="1"/>
    <col min="19" max="19" width="9.15625" style="55" customWidth="1"/>
    <col min="20" max="20" width="7.05078125" customWidth="1"/>
  </cols>
  <sheetData>
    <row r="1" spans="1:20" ht="14.4">
      <c r="A1" s="1"/>
      <c r="B1" s="8"/>
      <c r="C1" s="10" t="s">
        <v>18</v>
      </c>
      <c r="D1" s="23" t="s">
        <v>20</v>
      </c>
      <c r="E1" s="10" t="s">
        <v>21</v>
      </c>
      <c r="F1" s="23" t="s">
        <v>22</v>
      </c>
      <c r="G1" s="10" t="s">
        <v>23</v>
      </c>
      <c r="H1" s="10" t="s">
        <v>24</v>
      </c>
      <c r="I1" s="10" t="s">
        <v>25</v>
      </c>
      <c r="J1" s="10" t="s">
        <v>26</v>
      </c>
      <c r="K1" s="23" t="s">
        <v>27</v>
      </c>
      <c r="L1" s="10" t="s">
        <v>28</v>
      </c>
      <c r="M1" s="23" t="s">
        <v>29</v>
      </c>
      <c r="N1" s="10" t="s">
        <v>30</v>
      </c>
      <c r="O1" s="10" t="s">
        <v>31</v>
      </c>
      <c r="P1" s="10" t="s">
        <v>100</v>
      </c>
      <c r="Q1" s="10" t="s">
        <v>32</v>
      </c>
      <c r="R1" s="51" t="s">
        <v>33</v>
      </c>
      <c r="S1" s="10" t="s">
        <v>34</v>
      </c>
      <c r="T1" s="99" t="s">
        <v>99</v>
      </c>
    </row>
    <row r="2" spans="1:20" ht="14.4">
      <c r="A2" s="145" t="s">
        <v>0</v>
      </c>
      <c r="B2" s="25" t="s">
        <v>53</v>
      </c>
      <c r="C2" s="26" t="s">
        <v>19</v>
      </c>
      <c r="D2" s="26" t="s">
        <v>19</v>
      </c>
      <c r="E2" s="26"/>
      <c r="F2" s="26" t="s">
        <v>19</v>
      </c>
      <c r="G2" s="26"/>
      <c r="H2" s="26"/>
      <c r="I2" s="26" t="s">
        <v>19</v>
      </c>
      <c r="J2" s="58" t="s">
        <v>19</v>
      </c>
      <c r="K2" s="26" t="s">
        <v>19</v>
      </c>
      <c r="L2" s="92"/>
      <c r="M2" s="26" t="s">
        <v>19</v>
      </c>
      <c r="N2" s="26" t="s">
        <v>19</v>
      </c>
      <c r="O2" s="26"/>
      <c r="P2" s="26"/>
      <c r="Q2" s="26"/>
      <c r="R2" s="94" t="s">
        <v>19</v>
      </c>
      <c r="S2" s="58"/>
      <c r="T2" s="100">
        <f>COUNTIF(C2:S2,"x")</f>
        <v>9</v>
      </c>
    </row>
    <row r="3" spans="1:20" ht="14.4">
      <c r="A3" s="142"/>
      <c r="B3" s="27" t="s">
        <v>110</v>
      </c>
      <c r="C3" s="28"/>
      <c r="D3" s="28"/>
      <c r="E3" s="28"/>
      <c r="F3" s="28"/>
      <c r="G3" s="28" t="s">
        <v>19</v>
      </c>
      <c r="H3" s="28"/>
      <c r="I3" s="28"/>
      <c r="J3" s="56"/>
      <c r="K3" s="28"/>
      <c r="L3" s="93" t="s">
        <v>19</v>
      </c>
      <c r="M3" s="28"/>
      <c r="N3" s="28"/>
      <c r="O3" s="28" t="s">
        <v>19</v>
      </c>
      <c r="P3" s="28"/>
      <c r="Q3" s="28" t="s">
        <v>19</v>
      </c>
      <c r="R3" s="28"/>
      <c r="S3" s="56"/>
      <c r="T3" s="100">
        <f t="shared" ref="T3:T24" si="0">COUNTIF(C3:S3,"x")</f>
        <v>4</v>
      </c>
    </row>
    <row r="4" spans="1:20" ht="14.4">
      <c r="A4" s="142"/>
      <c r="B4" s="27" t="s">
        <v>4</v>
      </c>
      <c r="C4" s="28"/>
      <c r="D4" s="28"/>
      <c r="E4" s="28" t="s">
        <v>19</v>
      </c>
      <c r="F4" s="28"/>
      <c r="G4" s="28"/>
      <c r="H4" s="28"/>
      <c r="I4" s="28"/>
      <c r="J4" s="56"/>
      <c r="K4" s="28"/>
      <c r="L4" s="93"/>
      <c r="M4" s="28"/>
      <c r="N4" s="28"/>
      <c r="O4" s="28"/>
      <c r="P4" s="28"/>
      <c r="Q4" s="28"/>
      <c r="R4" s="28"/>
      <c r="S4" s="56" t="s">
        <v>19</v>
      </c>
      <c r="T4" s="100">
        <f t="shared" si="0"/>
        <v>2</v>
      </c>
    </row>
    <row r="5" spans="1:20" ht="14.4">
      <c r="A5" s="143" t="s">
        <v>35</v>
      </c>
      <c r="B5" s="61" t="s">
        <v>6</v>
      </c>
      <c r="C5" s="4" t="s">
        <v>19</v>
      </c>
      <c r="D5" s="24" t="s">
        <v>19</v>
      </c>
      <c r="E5" s="4"/>
      <c r="F5" s="24"/>
      <c r="G5" s="4"/>
      <c r="H5" s="4"/>
      <c r="I5" s="4" t="s">
        <v>19</v>
      </c>
      <c r="J5" s="4" t="s">
        <v>19</v>
      </c>
      <c r="K5" s="24" t="s">
        <v>19</v>
      </c>
      <c r="L5" s="4" t="s">
        <v>19</v>
      </c>
      <c r="M5" s="24" t="s">
        <v>19</v>
      </c>
      <c r="N5" s="4" t="s">
        <v>19</v>
      </c>
      <c r="O5" s="4"/>
      <c r="P5" s="4"/>
      <c r="Q5" s="4" t="s">
        <v>19</v>
      </c>
      <c r="R5" s="95" t="s">
        <v>19</v>
      </c>
      <c r="S5" s="53"/>
      <c r="T5" s="100">
        <f t="shared" si="0"/>
        <v>10</v>
      </c>
    </row>
    <row r="6" spans="1:20" ht="14.4">
      <c r="A6" s="144"/>
      <c r="B6" s="62" t="s">
        <v>5</v>
      </c>
      <c r="C6" s="6"/>
      <c r="D6" s="12"/>
      <c r="E6" s="6"/>
      <c r="F6" s="12"/>
      <c r="G6" s="6"/>
      <c r="H6" s="6"/>
      <c r="I6" s="6"/>
      <c r="J6" s="6"/>
      <c r="K6" s="12"/>
      <c r="L6" s="6"/>
      <c r="M6" s="12"/>
      <c r="N6" s="6"/>
      <c r="O6" s="6"/>
      <c r="P6" s="6"/>
      <c r="Q6" s="6"/>
      <c r="R6" s="46"/>
      <c r="S6" s="54" t="s">
        <v>19</v>
      </c>
      <c r="T6" s="100">
        <f t="shared" si="0"/>
        <v>1</v>
      </c>
    </row>
    <row r="7" spans="1:20" ht="14.4">
      <c r="A7" s="142" t="s">
        <v>36</v>
      </c>
      <c r="B7" s="63" t="s">
        <v>37</v>
      </c>
      <c r="C7" s="64" t="s">
        <v>19</v>
      </c>
      <c r="D7" s="64" t="s">
        <v>19</v>
      </c>
      <c r="E7" s="64" t="s">
        <v>19</v>
      </c>
      <c r="F7" s="64" t="s">
        <v>19</v>
      </c>
      <c r="G7" s="64" t="s">
        <v>19</v>
      </c>
      <c r="H7" s="64" t="s">
        <v>19</v>
      </c>
      <c r="I7" s="64" t="s">
        <v>19</v>
      </c>
      <c r="J7" s="65" t="s">
        <v>19</v>
      </c>
      <c r="K7" s="64" t="s">
        <v>19</v>
      </c>
      <c r="L7" s="64" t="s">
        <v>19</v>
      </c>
      <c r="M7" s="64" t="s">
        <v>19</v>
      </c>
      <c r="N7" s="64" t="s">
        <v>19</v>
      </c>
      <c r="O7" s="64" t="s">
        <v>19</v>
      </c>
      <c r="P7" s="64"/>
      <c r="Q7" s="64" t="s">
        <v>19</v>
      </c>
      <c r="R7" s="96" t="s">
        <v>19</v>
      </c>
      <c r="S7" s="65"/>
      <c r="T7" s="100">
        <f t="shared" si="0"/>
        <v>15</v>
      </c>
    </row>
    <row r="8" spans="1:20" ht="14.4">
      <c r="A8" s="142"/>
      <c r="B8" s="31" t="s">
        <v>38</v>
      </c>
      <c r="C8" s="32"/>
      <c r="D8" s="32"/>
      <c r="E8" s="32"/>
      <c r="F8" s="32"/>
      <c r="G8" s="32"/>
      <c r="H8" s="32"/>
      <c r="I8" s="32"/>
      <c r="J8" s="59"/>
      <c r="K8" s="28"/>
      <c r="L8" s="28"/>
      <c r="M8" s="28"/>
      <c r="N8" s="28"/>
      <c r="O8" s="28"/>
      <c r="P8" s="28"/>
      <c r="Q8" s="28"/>
      <c r="R8" s="60"/>
      <c r="S8" s="65" t="s">
        <v>19</v>
      </c>
      <c r="T8" s="100">
        <f t="shared" si="0"/>
        <v>1</v>
      </c>
    </row>
    <row r="9" spans="1:20" ht="15" customHeight="1">
      <c r="A9" s="146" t="s">
        <v>39</v>
      </c>
      <c r="B9" s="61" t="s">
        <v>8</v>
      </c>
      <c r="C9" s="4" t="s">
        <v>19</v>
      </c>
      <c r="D9" s="24"/>
      <c r="E9" s="4"/>
      <c r="F9" s="24" t="s">
        <v>19</v>
      </c>
      <c r="G9" s="4"/>
      <c r="H9" s="4"/>
      <c r="I9" s="4" t="s">
        <v>19</v>
      </c>
      <c r="J9" s="4"/>
      <c r="K9" s="24"/>
      <c r="L9" s="4" t="s">
        <v>19</v>
      </c>
      <c r="M9" s="24"/>
      <c r="N9" s="4"/>
      <c r="O9" s="4"/>
      <c r="P9" s="4"/>
      <c r="Q9" s="4"/>
      <c r="R9" s="53" t="s">
        <v>19</v>
      </c>
      <c r="S9" s="53"/>
      <c r="T9" s="100">
        <f t="shared" si="0"/>
        <v>5</v>
      </c>
    </row>
    <row r="10" spans="1:20" ht="15" customHeight="1">
      <c r="A10" s="146"/>
      <c r="B10" s="61" t="s">
        <v>9</v>
      </c>
      <c r="C10" s="4"/>
      <c r="D10" s="24" t="s">
        <v>19</v>
      </c>
      <c r="E10" s="4"/>
      <c r="F10" s="24"/>
      <c r="G10" s="4"/>
      <c r="H10" s="4" t="s">
        <v>19</v>
      </c>
      <c r="I10" s="4"/>
      <c r="J10" s="4" t="s">
        <v>19</v>
      </c>
      <c r="K10" s="24" t="s">
        <v>19</v>
      </c>
      <c r="L10" s="4"/>
      <c r="M10" s="24"/>
      <c r="N10" s="4"/>
      <c r="O10" s="4"/>
      <c r="P10" s="4"/>
      <c r="Q10" s="4" t="s">
        <v>19</v>
      </c>
      <c r="R10" s="53"/>
      <c r="S10" s="54" t="s">
        <v>19</v>
      </c>
      <c r="T10" s="100">
        <f t="shared" si="0"/>
        <v>6</v>
      </c>
    </row>
    <row r="11" spans="1:20" ht="14.4">
      <c r="A11" s="146"/>
      <c r="B11" s="62" t="s">
        <v>72</v>
      </c>
      <c r="C11" s="6" t="s">
        <v>19</v>
      </c>
      <c r="D11" s="12" t="s">
        <v>19</v>
      </c>
      <c r="E11" s="6"/>
      <c r="F11" s="12" t="s">
        <v>19</v>
      </c>
      <c r="G11" s="6" t="s">
        <v>19</v>
      </c>
      <c r="H11" s="6" t="s">
        <v>19</v>
      </c>
      <c r="I11" s="6" t="s">
        <v>19</v>
      </c>
      <c r="J11" s="6" t="s">
        <v>19</v>
      </c>
      <c r="K11" s="12" t="s">
        <v>19</v>
      </c>
      <c r="L11" s="6"/>
      <c r="M11" s="12" t="s">
        <v>19</v>
      </c>
      <c r="N11" s="6"/>
      <c r="O11" s="6"/>
      <c r="P11" s="6"/>
      <c r="Q11" s="6" t="s">
        <v>19</v>
      </c>
      <c r="R11" s="54" t="s">
        <v>19</v>
      </c>
      <c r="S11" s="54" t="s">
        <v>19</v>
      </c>
      <c r="T11" s="100">
        <f t="shared" si="0"/>
        <v>12</v>
      </c>
    </row>
    <row r="12" spans="1:20" ht="14.4">
      <c r="A12" s="146"/>
      <c r="B12" s="62" t="s">
        <v>12</v>
      </c>
      <c r="C12" s="6"/>
      <c r="D12" s="12" t="s">
        <v>19</v>
      </c>
      <c r="E12" s="6"/>
      <c r="F12" s="12" t="s">
        <v>19</v>
      </c>
      <c r="G12" s="6" t="s">
        <v>19</v>
      </c>
      <c r="H12" s="6" t="s">
        <v>19</v>
      </c>
      <c r="I12" s="6"/>
      <c r="J12" s="6"/>
      <c r="K12" s="12" t="s">
        <v>19</v>
      </c>
      <c r="L12" s="6"/>
      <c r="M12" s="12" t="s">
        <v>19</v>
      </c>
      <c r="N12" s="6" t="s">
        <v>19</v>
      </c>
      <c r="O12" s="6"/>
      <c r="P12" s="6"/>
      <c r="Q12" s="6"/>
      <c r="R12" s="54" t="s">
        <v>19</v>
      </c>
      <c r="S12" s="54"/>
      <c r="T12" s="100">
        <f t="shared" si="0"/>
        <v>8</v>
      </c>
    </row>
    <row r="13" spans="1:20" ht="14.4">
      <c r="A13" s="146"/>
      <c r="B13" s="62" t="s">
        <v>40</v>
      </c>
      <c r="C13" s="6"/>
      <c r="D13" s="12" t="s">
        <v>19</v>
      </c>
      <c r="E13" s="6"/>
      <c r="F13" s="12"/>
      <c r="G13" s="6" t="s">
        <v>19</v>
      </c>
      <c r="H13" s="6"/>
      <c r="I13" s="6"/>
      <c r="J13" s="6"/>
      <c r="K13" s="12" t="s">
        <v>19</v>
      </c>
      <c r="L13" s="6"/>
      <c r="M13" s="12" t="s">
        <v>19</v>
      </c>
      <c r="N13" s="6" t="s">
        <v>19</v>
      </c>
      <c r="O13" s="6"/>
      <c r="P13" s="6"/>
      <c r="Q13" s="6"/>
      <c r="R13" s="54"/>
      <c r="S13" s="54" t="s">
        <v>19</v>
      </c>
      <c r="T13" s="100">
        <f t="shared" si="0"/>
        <v>6</v>
      </c>
    </row>
    <row r="14" spans="1:20" ht="14.4">
      <c r="A14" s="146"/>
      <c r="B14" s="62" t="s">
        <v>41</v>
      </c>
      <c r="C14" s="6"/>
      <c r="D14" s="12"/>
      <c r="E14" s="6"/>
      <c r="F14" s="12" t="s">
        <v>19</v>
      </c>
      <c r="G14" s="6"/>
      <c r="H14" s="6"/>
      <c r="I14" s="6"/>
      <c r="J14" s="6" t="s">
        <v>19</v>
      </c>
      <c r="K14" s="12"/>
      <c r="L14" s="6"/>
      <c r="M14" s="12"/>
      <c r="N14" s="6" t="s">
        <v>19</v>
      </c>
      <c r="O14" s="6"/>
      <c r="P14" s="6"/>
      <c r="Q14" s="6"/>
      <c r="R14" s="54"/>
      <c r="S14" s="54"/>
      <c r="T14" s="100">
        <f t="shared" si="0"/>
        <v>3</v>
      </c>
    </row>
    <row r="15" spans="1:20" ht="14.4">
      <c r="A15" s="146"/>
      <c r="B15" s="62" t="s">
        <v>11</v>
      </c>
      <c r="C15" s="6"/>
      <c r="D15" s="12"/>
      <c r="E15" s="6"/>
      <c r="F15" s="12"/>
      <c r="G15" s="6" t="s">
        <v>19</v>
      </c>
      <c r="H15" s="6"/>
      <c r="I15" s="6"/>
      <c r="J15" s="6"/>
      <c r="K15" s="12"/>
      <c r="L15" s="6"/>
      <c r="M15" s="12"/>
      <c r="N15" s="6"/>
      <c r="O15" s="6"/>
      <c r="P15" s="6"/>
      <c r="Q15" s="6"/>
      <c r="R15" s="54"/>
      <c r="S15" s="54"/>
      <c r="T15" s="100">
        <f t="shared" si="0"/>
        <v>1</v>
      </c>
    </row>
    <row r="16" spans="1:20" ht="14.4">
      <c r="A16" s="146"/>
      <c r="B16" s="62" t="s">
        <v>13</v>
      </c>
      <c r="C16" s="6"/>
      <c r="D16" s="12"/>
      <c r="E16" s="6"/>
      <c r="F16" s="12"/>
      <c r="G16" s="6" t="s">
        <v>19</v>
      </c>
      <c r="H16" s="6"/>
      <c r="I16" s="6"/>
      <c r="J16" s="6"/>
      <c r="K16" s="12"/>
      <c r="L16" s="6"/>
      <c r="M16" s="12"/>
      <c r="N16" s="6"/>
      <c r="O16" s="6" t="s">
        <v>19</v>
      </c>
      <c r="P16" s="6"/>
      <c r="Q16" s="6"/>
      <c r="R16" s="54"/>
      <c r="S16" s="54"/>
      <c r="T16" s="100">
        <f t="shared" si="0"/>
        <v>2</v>
      </c>
    </row>
    <row r="17" spans="1:20" ht="14.4">
      <c r="A17" s="146"/>
      <c r="B17" s="62" t="s">
        <v>42</v>
      </c>
      <c r="C17" s="6"/>
      <c r="D17" s="12" t="s">
        <v>19</v>
      </c>
      <c r="E17" s="6"/>
      <c r="F17" s="12" t="s">
        <v>19</v>
      </c>
      <c r="G17" s="6"/>
      <c r="H17" s="6"/>
      <c r="I17" s="6" t="s">
        <v>19</v>
      </c>
      <c r="J17" s="6"/>
      <c r="K17" s="12" t="s">
        <v>19</v>
      </c>
      <c r="L17" s="6"/>
      <c r="M17" s="12" t="s">
        <v>19</v>
      </c>
      <c r="N17" s="6"/>
      <c r="O17" s="6"/>
      <c r="P17" s="6"/>
      <c r="Q17" s="6"/>
      <c r="R17" s="54"/>
      <c r="S17" s="54"/>
      <c r="T17" s="100">
        <f t="shared" si="0"/>
        <v>5</v>
      </c>
    </row>
    <row r="18" spans="1:20" ht="14.4">
      <c r="A18" s="146"/>
      <c r="B18" s="62" t="s">
        <v>43</v>
      </c>
      <c r="C18" s="6"/>
      <c r="D18" s="12"/>
      <c r="E18" s="6"/>
      <c r="F18" s="12"/>
      <c r="G18" s="6"/>
      <c r="H18" s="6"/>
      <c r="I18" s="6"/>
      <c r="J18" s="6" t="s">
        <v>19</v>
      </c>
      <c r="K18" s="12"/>
      <c r="L18" s="6"/>
      <c r="M18" s="12"/>
      <c r="N18" s="6"/>
      <c r="O18" s="6"/>
      <c r="P18" s="6"/>
      <c r="Q18" s="6"/>
      <c r="R18" s="54"/>
      <c r="S18" s="54"/>
      <c r="T18" s="100">
        <f t="shared" si="0"/>
        <v>1</v>
      </c>
    </row>
    <row r="19" spans="1:20" ht="14.4">
      <c r="A19" s="142" t="s">
        <v>44</v>
      </c>
      <c r="B19" s="27" t="s">
        <v>14</v>
      </c>
      <c r="C19" s="28"/>
      <c r="D19" s="28" t="s">
        <v>19</v>
      </c>
      <c r="E19" s="28"/>
      <c r="F19" s="28" t="s">
        <v>19</v>
      </c>
      <c r="G19" s="28"/>
      <c r="H19" s="28"/>
      <c r="I19" s="28" t="s">
        <v>19</v>
      </c>
      <c r="J19" s="28"/>
      <c r="K19" s="28" t="s">
        <v>19</v>
      </c>
      <c r="L19" s="28"/>
      <c r="M19" s="28" t="s">
        <v>19</v>
      </c>
      <c r="N19" s="28"/>
      <c r="O19" s="28"/>
      <c r="P19" s="28"/>
      <c r="Q19" s="28"/>
      <c r="R19" s="56"/>
      <c r="S19" s="56"/>
      <c r="T19" s="100">
        <f t="shared" si="0"/>
        <v>5</v>
      </c>
    </row>
    <row r="20" spans="1:20" ht="14.4">
      <c r="A20" s="142"/>
      <c r="B20" s="27" t="s">
        <v>111</v>
      </c>
      <c r="C20" s="28"/>
      <c r="D20" s="28" t="s">
        <v>19</v>
      </c>
      <c r="E20" s="28"/>
      <c r="F20" s="28" t="s">
        <v>19</v>
      </c>
      <c r="G20" s="28"/>
      <c r="H20" s="28"/>
      <c r="I20" s="28" t="s">
        <v>19</v>
      </c>
      <c r="J20" s="28"/>
      <c r="K20" s="28" t="s">
        <v>19</v>
      </c>
      <c r="L20" s="28" t="s">
        <v>19</v>
      </c>
      <c r="M20" s="28" t="s">
        <v>19</v>
      </c>
      <c r="N20" s="28"/>
      <c r="O20" s="28"/>
      <c r="P20" s="28"/>
      <c r="Q20" s="28"/>
      <c r="R20" s="56"/>
      <c r="S20" s="56"/>
      <c r="T20" s="100">
        <f t="shared" si="0"/>
        <v>6</v>
      </c>
    </row>
    <row r="21" spans="1:20" ht="14.4">
      <c r="A21" s="142"/>
      <c r="B21" s="31" t="s">
        <v>15</v>
      </c>
      <c r="C21" s="32"/>
      <c r="D21" s="32" t="s">
        <v>19</v>
      </c>
      <c r="E21" s="32"/>
      <c r="F21" s="32" t="s">
        <v>19</v>
      </c>
      <c r="G21" s="32"/>
      <c r="H21" s="32"/>
      <c r="I21" s="32" t="s">
        <v>19</v>
      </c>
      <c r="J21" s="32"/>
      <c r="K21" s="32" t="s">
        <v>19</v>
      </c>
      <c r="L21" s="32"/>
      <c r="M21" s="32" t="s">
        <v>19</v>
      </c>
      <c r="N21" s="32"/>
      <c r="O21" s="32"/>
      <c r="P21" s="32"/>
      <c r="Q21" s="32"/>
      <c r="R21" s="59"/>
      <c r="S21" s="56"/>
      <c r="T21" s="100">
        <f t="shared" si="0"/>
        <v>5</v>
      </c>
    </row>
    <row r="22" spans="1:20" ht="14.4">
      <c r="A22" s="142"/>
      <c r="B22" s="27" t="s">
        <v>108</v>
      </c>
      <c r="C22" s="30"/>
      <c r="D22" s="30"/>
      <c r="E22" s="30"/>
      <c r="F22" s="30" t="s">
        <v>19</v>
      </c>
      <c r="G22" s="30"/>
      <c r="H22" s="30"/>
      <c r="I22" s="30"/>
      <c r="J22" s="30"/>
      <c r="K22" s="30"/>
      <c r="L22" s="30"/>
      <c r="M22" s="30" t="s">
        <v>19</v>
      </c>
      <c r="N22" s="30"/>
      <c r="O22" s="30"/>
      <c r="P22" s="30"/>
      <c r="Q22" s="30"/>
      <c r="R22" s="57"/>
      <c r="S22" s="56" t="s">
        <v>19</v>
      </c>
      <c r="T22" s="100">
        <f t="shared" si="0"/>
        <v>3</v>
      </c>
    </row>
    <row r="23" spans="1:20" ht="14.4">
      <c r="A23" s="142"/>
      <c r="B23" s="29" t="s">
        <v>45</v>
      </c>
      <c r="C23" s="30"/>
      <c r="D23" s="30" t="s">
        <v>19</v>
      </c>
      <c r="E23" s="30"/>
      <c r="F23" s="30" t="s">
        <v>19</v>
      </c>
      <c r="G23" s="30"/>
      <c r="H23" s="30"/>
      <c r="I23" s="30"/>
      <c r="J23" s="30"/>
      <c r="K23" s="30" t="s">
        <v>19</v>
      </c>
      <c r="L23" s="30"/>
      <c r="M23" s="30" t="s">
        <v>19</v>
      </c>
      <c r="N23" s="30"/>
      <c r="O23" s="30"/>
      <c r="P23" s="30"/>
      <c r="Q23" s="30"/>
      <c r="R23" s="57"/>
      <c r="S23" s="56"/>
      <c r="T23" s="100">
        <f t="shared" si="0"/>
        <v>4</v>
      </c>
    </row>
    <row r="24" spans="1:20" ht="14.4">
      <c r="A24" s="142"/>
      <c r="B24" s="102" t="s">
        <v>46</v>
      </c>
      <c r="C24" s="30"/>
      <c r="D24" s="30" t="s">
        <v>19</v>
      </c>
      <c r="E24" s="30"/>
      <c r="F24" s="30" t="s">
        <v>19</v>
      </c>
      <c r="G24" s="30"/>
      <c r="H24" s="30"/>
      <c r="I24" s="30"/>
      <c r="J24" s="30"/>
      <c r="K24" s="30" t="s">
        <v>19</v>
      </c>
      <c r="L24" s="30"/>
      <c r="M24" s="30" t="s">
        <v>19</v>
      </c>
      <c r="N24" s="30"/>
      <c r="O24" s="30"/>
      <c r="P24" s="30"/>
      <c r="Q24" s="30"/>
      <c r="R24" s="57"/>
      <c r="S24" s="56"/>
      <c r="T24" s="100">
        <f t="shared" si="0"/>
        <v>4</v>
      </c>
    </row>
    <row r="25" spans="1:20" ht="14.4">
      <c r="A25" s="9"/>
      <c r="T25" s="91"/>
    </row>
    <row r="26" spans="1:20" ht="14.4">
      <c r="T26" s="13"/>
    </row>
  </sheetData>
  <mergeCells count="5">
    <mergeCell ref="A19:A24"/>
    <mergeCell ref="A5:A6"/>
    <mergeCell ref="A2:A4"/>
    <mergeCell ref="A7:A8"/>
    <mergeCell ref="A9:A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7DC71-C1E4-43D0-92B2-454D5CAED0F8}">
  <dimension ref="A1:D28"/>
  <sheetViews>
    <sheetView tabSelected="1" workbookViewId="0">
      <selection activeCell="B25" sqref="B25"/>
    </sheetView>
  </sheetViews>
  <sheetFormatPr defaultRowHeight="14.4"/>
  <cols>
    <col min="1" max="1" width="13.26171875" customWidth="1"/>
    <col min="2" max="2" width="41.3125" customWidth="1"/>
    <col min="3" max="3" width="26.5234375" customWidth="1"/>
    <col min="4" max="4" width="61.89453125" customWidth="1"/>
  </cols>
  <sheetData>
    <row r="1" spans="1:4" ht="17.7">
      <c r="A1" s="104" t="s">
        <v>47</v>
      </c>
      <c r="B1" s="105"/>
      <c r="C1" s="105"/>
      <c r="D1" s="105"/>
    </row>
    <row r="2" spans="1:4">
      <c r="A2" s="97" t="s">
        <v>48</v>
      </c>
      <c r="B2" s="97" t="s">
        <v>49</v>
      </c>
      <c r="C2" s="97" t="s">
        <v>50</v>
      </c>
      <c r="D2" s="97" t="s">
        <v>51</v>
      </c>
    </row>
    <row r="3" spans="1:4">
      <c r="A3" s="98" t="s">
        <v>52</v>
      </c>
      <c r="B3" s="98" t="s">
        <v>53</v>
      </c>
      <c r="C3" s="98" t="s">
        <v>54</v>
      </c>
      <c r="D3" s="98" t="s">
        <v>92</v>
      </c>
    </row>
    <row r="4" spans="1:4">
      <c r="A4" s="98" t="s">
        <v>55</v>
      </c>
      <c r="B4" s="98" t="s">
        <v>56</v>
      </c>
      <c r="C4" s="98" t="s">
        <v>54</v>
      </c>
      <c r="D4" s="98" t="s">
        <v>57</v>
      </c>
    </row>
    <row r="5" spans="1:4">
      <c r="A5" s="98" t="s">
        <v>58</v>
      </c>
      <c r="B5" s="98" t="s">
        <v>4</v>
      </c>
      <c r="C5" s="98" t="s">
        <v>54</v>
      </c>
      <c r="D5" s="98" t="s">
        <v>59</v>
      </c>
    </row>
    <row r="6" spans="1:4" ht="28.8">
      <c r="A6" s="98" t="s">
        <v>60</v>
      </c>
      <c r="B6" s="98" t="s">
        <v>6</v>
      </c>
      <c r="C6" s="98" t="s">
        <v>61</v>
      </c>
      <c r="D6" s="98" t="s">
        <v>93</v>
      </c>
    </row>
    <row r="7" spans="1:4">
      <c r="A7" s="98" t="s">
        <v>62</v>
      </c>
      <c r="B7" s="98" t="s">
        <v>63</v>
      </c>
      <c r="C7" s="98" t="s">
        <v>61</v>
      </c>
      <c r="D7" s="98" t="s">
        <v>34</v>
      </c>
    </row>
    <row r="8" spans="1:4" ht="28.8">
      <c r="A8" s="98" t="s">
        <v>64</v>
      </c>
      <c r="B8" s="98" t="s">
        <v>37</v>
      </c>
      <c r="C8" s="98" t="s">
        <v>65</v>
      </c>
      <c r="D8" s="98" t="s">
        <v>94</v>
      </c>
    </row>
    <row r="9" spans="1:4">
      <c r="A9" s="98" t="s">
        <v>66</v>
      </c>
      <c r="B9" s="98" t="s">
        <v>38</v>
      </c>
      <c r="C9" s="98" t="s">
        <v>65</v>
      </c>
      <c r="D9" s="98" t="s">
        <v>34</v>
      </c>
    </row>
    <row r="10" spans="1:4">
      <c r="A10" s="98" t="s">
        <v>67</v>
      </c>
      <c r="B10" s="98" t="s">
        <v>8</v>
      </c>
      <c r="C10" s="98" t="s">
        <v>68</v>
      </c>
      <c r="D10" s="98" t="s">
        <v>69</v>
      </c>
    </row>
    <row r="11" spans="1:4">
      <c r="A11" s="98" t="s">
        <v>70</v>
      </c>
      <c r="B11" s="98" t="s">
        <v>9</v>
      </c>
      <c r="C11" s="98" t="s">
        <v>68</v>
      </c>
      <c r="D11" s="98" t="s">
        <v>95</v>
      </c>
    </row>
    <row r="12" spans="1:4" ht="28.8">
      <c r="A12" s="98" t="s">
        <v>71</v>
      </c>
      <c r="B12" s="98" t="s">
        <v>72</v>
      </c>
      <c r="C12" s="98" t="s">
        <v>68</v>
      </c>
      <c r="D12" s="98" t="s">
        <v>96</v>
      </c>
    </row>
    <row r="13" spans="1:4">
      <c r="A13" s="98" t="s">
        <v>73</v>
      </c>
      <c r="B13" s="98" t="s">
        <v>12</v>
      </c>
      <c r="C13" s="98" t="s">
        <v>68</v>
      </c>
      <c r="D13" s="98" t="s">
        <v>97</v>
      </c>
    </row>
    <row r="14" spans="1:4">
      <c r="A14" s="98" t="s">
        <v>91</v>
      </c>
      <c r="B14" s="98" t="s">
        <v>40</v>
      </c>
      <c r="C14" s="98" t="s">
        <v>68</v>
      </c>
      <c r="D14" s="98" t="s">
        <v>98</v>
      </c>
    </row>
    <row r="15" spans="1:4">
      <c r="A15" s="98" t="s">
        <v>74</v>
      </c>
      <c r="B15" s="98" t="s">
        <v>41</v>
      </c>
      <c r="C15" s="98" t="s">
        <v>68</v>
      </c>
      <c r="D15" s="98" t="s">
        <v>107</v>
      </c>
    </row>
    <row r="16" spans="1:4">
      <c r="A16" s="98" t="s">
        <v>75</v>
      </c>
      <c r="B16" s="98" t="s">
        <v>11</v>
      </c>
      <c r="C16" s="98" t="s">
        <v>68</v>
      </c>
      <c r="D16" s="98" t="s">
        <v>23</v>
      </c>
    </row>
    <row r="17" spans="1:4">
      <c r="A17" s="98" t="s">
        <v>76</v>
      </c>
      <c r="B17" s="98" t="s">
        <v>13</v>
      </c>
      <c r="C17" s="98" t="s">
        <v>68</v>
      </c>
      <c r="D17" s="98" t="s">
        <v>78</v>
      </c>
    </row>
    <row r="18" spans="1:4">
      <c r="A18" s="98" t="s">
        <v>77</v>
      </c>
      <c r="B18" s="98" t="s">
        <v>42</v>
      </c>
      <c r="C18" s="98" t="s">
        <v>68</v>
      </c>
      <c r="D18" s="98" t="s">
        <v>80</v>
      </c>
    </row>
    <row r="19" spans="1:4">
      <c r="A19" s="98" t="s">
        <v>79</v>
      </c>
      <c r="B19" s="98" t="s">
        <v>43</v>
      </c>
      <c r="C19" s="98" t="s">
        <v>68</v>
      </c>
      <c r="D19" s="98" t="s">
        <v>26</v>
      </c>
    </row>
    <row r="20" spans="1:4">
      <c r="A20" s="98" t="s">
        <v>81</v>
      </c>
      <c r="B20" s="98" t="s">
        <v>14</v>
      </c>
      <c r="C20" s="98" t="s">
        <v>83</v>
      </c>
      <c r="D20" s="98" t="s">
        <v>80</v>
      </c>
    </row>
    <row r="21" spans="1:4">
      <c r="A21" s="98" t="s">
        <v>82</v>
      </c>
      <c r="B21" s="98" t="s">
        <v>111</v>
      </c>
      <c r="C21" s="98" t="s">
        <v>89</v>
      </c>
      <c r="D21" s="98" t="s">
        <v>90</v>
      </c>
    </row>
    <row r="22" spans="1:4">
      <c r="A22" s="98" t="s">
        <v>84</v>
      </c>
      <c r="B22" s="98" t="s">
        <v>15</v>
      </c>
      <c r="C22" s="98" t="s">
        <v>85</v>
      </c>
      <c r="D22" s="98" t="s">
        <v>80</v>
      </c>
    </row>
    <row r="23" spans="1:4">
      <c r="A23" s="98" t="s">
        <v>86</v>
      </c>
      <c r="B23" s="103" t="s">
        <v>109</v>
      </c>
      <c r="C23" s="98" t="s">
        <v>104</v>
      </c>
      <c r="D23" s="98" t="s">
        <v>105</v>
      </c>
    </row>
    <row r="24" spans="1:4">
      <c r="A24" s="98" t="s">
        <v>102</v>
      </c>
      <c r="B24" s="98" t="s">
        <v>45</v>
      </c>
      <c r="C24" s="98" t="s">
        <v>87</v>
      </c>
      <c r="D24" s="98" t="s">
        <v>88</v>
      </c>
    </row>
    <row r="25" spans="1:4">
      <c r="A25" t="s">
        <v>103</v>
      </c>
      <c r="B25" s="103" t="s">
        <v>46</v>
      </c>
      <c r="C25" t="s">
        <v>104</v>
      </c>
      <c r="D25" s="98" t="s">
        <v>88</v>
      </c>
    </row>
    <row r="27" spans="1:4">
      <c r="B27" t="s">
        <v>101</v>
      </c>
    </row>
    <row r="28" spans="1:4">
      <c r="B28" t="s">
        <v>106</v>
      </c>
    </row>
  </sheetData>
  <mergeCells count="1">
    <mergeCell ref="A1:D1"/>
  </mergeCells>
  <phoneticPr fontId="9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1850048-436b-438f-87f8-7f17cd109c7e" xsi:nil="true"/>
    <Title0 xmlns="d1850048-436b-438f-87f8-7f17cd109c7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0C34F6FADCF0A429F9177F45E2B6E32" ma:contentTypeVersion="17" ma:contentTypeDescription="Opprett et nytt dokument." ma:contentTypeScope="" ma:versionID="d60c94b1254ea68bcbb15baae10d1fe2">
  <xsd:schema xmlns:xsd="http://www.w3.org/2001/XMLSchema" xmlns:xs="http://www.w3.org/2001/XMLSchema" xmlns:p="http://schemas.microsoft.com/office/2006/metadata/properties" xmlns:ns3="d1850048-436b-438f-87f8-7f17cd109c7e" xmlns:ns4="4e46b761-0405-41e9-8613-05cfff019056" targetNamespace="http://schemas.microsoft.com/office/2006/metadata/properties" ma:root="true" ma:fieldsID="072ad80c698b84427db2db776c6b985d" ns3:_="" ns4:_="">
    <xsd:import namespace="d1850048-436b-438f-87f8-7f17cd109c7e"/>
    <xsd:import namespace="4e46b761-0405-41e9-8613-05cfff01905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SearchProperties" minOccurs="0"/>
                <xsd:element ref="ns3:_activity" minOccurs="0"/>
                <xsd:element ref="ns3:MediaServiceDateTaken" minOccurs="0"/>
                <xsd:element ref="ns3:MediaServiceSystemTags" minOccurs="0"/>
                <xsd:element ref="ns3:MediaServiceLocation" minOccurs="0"/>
                <xsd:element ref="ns3:MediaLengthInSeconds" minOccurs="0"/>
                <xsd:element ref="ns3:Title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850048-436b-438f-87f8-7f17cd109c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Title0" ma:index="24" nillable="true" ma:displayName="Title" ma:description="" ma:internalName="Title0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46b761-0405-41e9-8613-05cfff01905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for deling av tips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09937B-EEC6-49AD-AB00-6B816A51634F}">
  <ds:schemaRefs>
    <ds:schemaRef ds:uri="d1850048-436b-438f-87f8-7f17cd109c7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4e46b761-0405-41e9-8613-05cfff01905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1FE049B-295D-4863-82BC-B8B7CFED59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479EAA-1BD5-4002-B845-B39D053300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850048-436b-438f-87f8-7f17cd109c7e"/>
    <ds:schemaRef ds:uri="4e46b761-0405-41e9-8613-05cfff0190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Dagens programmer</vt:lpstr>
      <vt:lpstr>Integrasjons-ønsker</vt:lpstr>
      <vt:lpstr>Integrasjonsopsjoner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Turid Aaker</dc:creator>
  <cp:keywords/>
  <dc:description/>
  <cp:lastModifiedBy>Jan Helge Ekeren</cp:lastModifiedBy>
  <cp:revision/>
  <dcterms:created xsi:type="dcterms:W3CDTF">2026-01-08T13:15:02Z</dcterms:created>
  <dcterms:modified xsi:type="dcterms:W3CDTF">2026-05-21T21:02:58Z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0x010100B0C34F6FADCF0A429F9177F45E2B6E32</vt:lpwstr>
  </property>
  <property fmtid="{D5CDD505-2E9C-101B-9397-08002B2CF9AE}" pid="3" name="MediaServiceImageTags">
    <vt:lpwstr/>
  </property>
  <property fmtid="{D5CDD505-2E9C-101B-9397-08002B2CF9AE}" pid="4" name="MSIP_Label_50821336-263d-4940-a74c-ab7373b99eed_Enabled">
    <vt:lpwstr>true</vt:lpwstr>
  </property>
  <property fmtid="{D5CDD505-2E9C-101B-9397-08002B2CF9AE}" pid="5" name="MSIP_Label_50821336-263d-4940-a74c-ab7373b99eed_SetDate">
    <vt:lpwstr>2026-01-13T13:23:37Z</vt:lpwstr>
  </property>
  <property fmtid="{D5CDD505-2E9C-101B-9397-08002B2CF9AE}" pid="6" name="MSIP_Label_50821336-263d-4940-a74c-ab7373b99eed_Method">
    <vt:lpwstr>Standard</vt:lpwstr>
  </property>
  <property fmtid="{D5CDD505-2E9C-101B-9397-08002B2CF9AE}" pid="7" name="MSIP_Label_50821336-263d-4940-a74c-ab7373b99eed_Name">
    <vt:lpwstr>Internal</vt:lpwstr>
  </property>
  <property fmtid="{D5CDD505-2E9C-101B-9397-08002B2CF9AE}" pid="8" name="MSIP_Label_50821336-263d-4940-a74c-ab7373b99eed_SiteId">
    <vt:lpwstr>6735929c-9dbf-473b-9fc6-5fbdcd2c9fc4</vt:lpwstr>
  </property>
  <property fmtid="{D5CDD505-2E9C-101B-9397-08002B2CF9AE}" pid="9" name="MSIP_Label_50821336-263d-4940-a74c-ab7373b99eed_ActionId">
    <vt:lpwstr>92157d08-6b7a-41e2-84b7-dafa02d85b61</vt:lpwstr>
  </property>
  <property fmtid="{D5CDD505-2E9C-101B-9397-08002B2CF9AE}" pid="10" name="MSIP_Label_50821336-263d-4940-a74c-ab7373b99eed_ContentBits">
    <vt:lpwstr>0</vt:lpwstr>
  </property>
  <property fmtid="{D5CDD505-2E9C-101B-9397-08002B2CF9AE}" pid="11" name="MSIP_Label_50821336-263d-4940-a74c-ab7373b99eed_Tag">
    <vt:lpwstr>10, 3, 0, 1</vt:lpwstr>
  </property>
</Properties>
</file>